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-15" windowWidth="28830" windowHeight="64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Лист1!$A$10:$H$43</definedName>
    <definedName name="_xlnm.Print_Area" localSheetId="0">Лист1!$A$2:$H$45</definedName>
  </definedNames>
  <calcPr calcId="152511" refMode="R1C1"/>
</workbook>
</file>

<file path=xl/calcChain.xml><?xml version="1.0" encoding="utf-8"?>
<calcChain xmlns="http://schemas.openxmlformats.org/spreadsheetml/2006/main">
  <c r="E40" i="1" l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40" i="1" l="1"/>
  <c r="C41" i="1" s="1"/>
</calcChain>
</file>

<file path=xl/sharedStrings.xml><?xml version="1.0" encoding="utf-8"?>
<sst xmlns="http://schemas.openxmlformats.org/spreadsheetml/2006/main" count="91" uniqueCount="47">
  <si>
    <t>№ п/п</t>
  </si>
  <si>
    <t>Срок передачи товара, дней</t>
  </si>
  <si>
    <t>Коммерческое предложение на заключение договора (безотзывная оферта)</t>
  </si>
  <si>
    <t xml:space="preserve"> (полное наименование контрагента)</t>
  </si>
  <si>
    <t>Единица измерения</t>
  </si>
  <si>
    <t>№ ___________ от ___________</t>
  </si>
  <si>
    <t>Общая стоимость заявки:</t>
  </si>
  <si>
    <t>__________________________________________________________________________________________________________________________</t>
  </si>
  <si>
    <t>дата</t>
  </si>
  <si>
    <t>должность</t>
  </si>
  <si>
    <t>подпись</t>
  </si>
  <si>
    <t>расшифровка подписи</t>
  </si>
  <si>
    <t xml:space="preserve">печать </t>
  </si>
  <si>
    <t>Наименование Претендента: ___________________________</t>
  </si>
  <si>
    <r>
      <t xml:space="preserve">Примечание: </t>
    </r>
    <r>
      <rPr>
        <b/>
        <u/>
        <sz val="14"/>
        <color indexed="8"/>
        <rFont val="Times New Roman"/>
        <family val="1"/>
        <charset val="204"/>
      </rPr>
      <t>Лот неделимый</t>
    </r>
    <r>
      <rPr>
        <b/>
        <sz val="14"/>
        <color indexed="8"/>
        <rFont val="Times New Roman"/>
        <family val="1"/>
        <charset val="204"/>
      </rPr>
      <t xml:space="preserve">. </t>
    </r>
  </si>
  <si>
    <t>Приложение № 4 к Приглашению делать оферты</t>
  </si>
  <si>
    <t>Цена за ед., руб. без НДС (заполняется Претендентом)</t>
  </si>
  <si>
    <t>Оформляется на официальном бланке компании. Удаление, внесение изменений, корректировка формы не допускается. 
Обязательно указание стоимости по каждой позиции лота. Обязательно наличие регистрационного номера, подписи руководителя и печати организации.</t>
  </si>
  <si>
    <t>т.</t>
  </si>
  <si>
    <t>Количество (расчетный вес)</t>
  </si>
  <si>
    <t>В течение 7 рабочих дней с момента поступления 100 % предварительной оплаты за ТМЦ на расчетный счет Продавца.</t>
  </si>
  <si>
    <t>Склад ответственного хранения Продавца</t>
  </si>
  <si>
    <t>Наименование Товара</t>
  </si>
  <si>
    <t xml:space="preserve">Итого, руб. без НДС </t>
  </si>
  <si>
    <t>руб. без НДС (НДС исчисляется налоговым агентом).</t>
  </si>
  <si>
    <t>Территория ПАО «Уфаоргсинтез»</t>
  </si>
  <si>
    <t>Лом 3А (черных металлов)</t>
  </si>
  <si>
    <t>Лом категории 17А (Лом и отходы чугунные)</t>
  </si>
  <si>
    <t>Лом тепловозных радиаторных секций (типов и аналогов ФТЛВ.387581.112,  ФТЛВ.387581.114) в сборе медно-алюминиевые</t>
  </si>
  <si>
    <t>Лом цветных металлов категории Л1 (АVI)</t>
  </si>
  <si>
    <t>Лом черных металлов 5А</t>
  </si>
  <si>
    <t>Лом тепловозных радиаторных секций (типов и аналогов ТЭ3.02.003 и ТЭ3.02.005) в сборе медно-латунные</t>
  </si>
  <si>
    <t>Лом цветных металлов А18 (алюминий)</t>
  </si>
  <si>
    <t>Лом цветных металлов Бронза 2</t>
  </si>
  <si>
    <t>Территория ООО "Туймазинское ГПП"</t>
  </si>
  <si>
    <t>Изучив условия предложения делать оферты _________________________(наименование организации) в лице ____________________________ (наименование должности руководителя и его Ф.И.О.) сообщает о согласии принять участие в предложении делать оферты и, в случае признания победителем, заключить с АО «РН-Транс» договор купли-продажи невостребованных производством и неликвидных товарно-материальных ценностей по лоту № 98 , а именно:</t>
  </si>
  <si>
    <t>Территория ПАО АНК «Башнефть»                          «Башнефть-Новойл»</t>
  </si>
  <si>
    <t>Территория ПАО АНК «Башнефть»                                        «Башнефть-Уфанефтехим»</t>
  </si>
  <si>
    <t>Лом тепловозных радиаторных секций (типов и аналогов ФТЛВ.387581.112,  ФТЛВ.387581.114) в сборе                               медно-алюминиевые</t>
  </si>
  <si>
    <t>Лом цвет. металлов Медь 9                         (лом электродвигателей неразделанный)</t>
  </si>
  <si>
    <t>Лом цветных металлов, категория Медь 1 (ГОСТ Р 54564-2011)</t>
  </si>
  <si>
    <t>Лом цвет. металлов Медь 9 (лом электродвигателей неразделанный)</t>
  </si>
  <si>
    <t>Территория ПАО АНК "Башнефть"                         "Башнефть-УНПЗ"</t>
  </si>
  <si>
    <t>Лом тепловозных радиаторных секций (типов и аналогов ФТЛВ.387581.112,  ФТЛВ.387581.114) в сборе                       медно-алюминиевые</t>
  </si>
  <si>
    <t>ИТОГО:</t>
  </si>
  <si>
    <t xml:space="preserve">Направляет настоящую оферту в АО "РН-Транс" с целью заключения договора купли-продажи невостребованных производством и неликвидных товарно-материальных ценностей по лоту №98 </t>
  </si>
  <si>
    <t>на следующих условиях:
- 100% предоплата;
- базис отгрузки – склад ответственного хранения Продавца;
- транспортные расходы – Покупателя;
- вид поставки – самовывоз;
- сроки поставки –     23.03.2022 г. –  30.06.2022 г.;
- срок действия данной заявки - до 16:00 (мск) 30.06.2022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</si>
</sst>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7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/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/>
    <xf numFmtId="0" fontId="8" fillId="0" borderId="0" xfId="0" applyFont="1" applyAlignment="1">
      <alignment horizontal="right" vertical="center"/>
    </xf>
    <xf numFmtId="0" fontId="11" fillId="3" borderId="1" xfId="0" applyFont="1" applyFill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4" fillId="0" borderId="0" xfId="0" applyFont="1" applyFill="1" applyBorder="1" applyAlignment="1"/>
    <xf numFmtId="0" fontId="5" fillId="0" borderId="0" xfId="0" applyFont="1" applyFill="1" applyAlignment="1"/>
    <xf numFmtId="0" fontId="1" fillId="0" borderId="0" xfId="0" applyFont="1" applyFill="1" applyAlignment="1"/>
    <xf numFmtId="0" fontId="1" fillId="0" borderId="0" xfId="0" applyFont="1" applyAlignment="1"/>
    <xf numFmtId="0" fontId="3" fillId="0" borderId="3" xfId="0" applyFont="1" applyBorder="1"/>
    <xf numFmtId="14" fontId="3" fillId="0" borderId="3" xfId="0" applyNumberFormat="1" applyFont="1" applyBorder="1"/>
    <xf numFmtId="0" fontId="3" fillId="0" borderId="0" xfId="0" applyFont="1" applyFill="1"/>
    <xf numFmtId="14" fontId="3" fillId="0" borderId="0" xfId="0" applyNumberFormat="1" applyFont="1"/>
    <xf numFmtId="0" fontId="13" fillId="0" borderId="0" xfId="0" applyFont="1"/>
    <xf numFmtId="14" fontId="13" fillId="0" borderId="0" xfId="0" applyNumberFormat="1" applyFont="1"/>
    <xf numFmtId="0" fontId="13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Alignment="1"/>
    <xf numFmtId="0" fontId="13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12" fillId="2" borderId="2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43</xdr:row>
      <xdr:rowOff>0</xdr:rowOff>
    </xdr:from>
    <xdr:to>
      <xdr:col>4</xdr:col>
      <xdr:colOff>104775</xdr:colOff>
      <xdr:row>44</xdr:row>
      <xdr:rowOff>225878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104775</xdr:colOff>
      <xdr:row>44</xdr:row>
      <xdr:rowOff>225878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104775</xdr:colOff>
      <xdr:row>44</xdr:row>
      <xdr:rowOff>225878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104775</xdr:colOff>
      <xdr:row>44</xdr:row>
      <xdr:rowOff>225878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104775</xdr:colOff>
      <xdr:row>45</xdr:row>
      <xdr:rowOff>47625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104775</xdr:colOff>
      <xdr:row>45</xdr:row>
      <xdr:rowOff>47625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104775</xdr:colOff>
      <xdr:row>45</xdr:row>
      <xdr:rowOff>47625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104775</xdr:colOff>
      <xdr:row>45</xdr:row>
      <xdr:rowOff>47625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104775</xdr:colOff>
      <xdr:row>44</xdr:row>
      <xdr:rowOff>19050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104775</xdr:colOff>
      <xdr:row>44</xdr:row>
      <xdr:rowOff>19050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104775</xdr:colOff>
      <xdr:row>44</xdr:row>
      <xdr:rowOff>19050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104775</xdr:colOff>
      <xdr:row>44</xdr:row>
      <xdr:rowOff>19050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104775</xdr:colOff>
      <xdr:row>44</xdr:row>
      <xdr:rowOff>19050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104775</xdr:colOff>
      <xdr:row>44</xdr:row>
      <xdr:rowOff>19050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104775</xdr:colOff>
      <xdr:row>44</xdr:row>
      <xdr:rowOff>19050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104775</xdr:colOff>
      <xdr:row>44</xdr:row>
      <xdr:rowOff>19050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104775</xdr:colOff>
      <xdr:row>43</xdr:row>
      <xdr:rowOff>330654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104775</xdr:colOff>
      <xdr:row>43</xdr:row>
      <xdr:rowOff>330654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104775</xdr:colOff>
      <xdr:row>43</xdr:row>
      <xdr:rowOff>330654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104775</xdr:colOff>
      <xdr:row>43</xdr:row>
      <xdr:rowOff>330654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104775</xdr:colOff>
      <xdr:row>43</xdr:row>
      <xdr:rowOff>330654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104775</xdr:colOff>
      <xdr:row>43</xdr:row>
      <xdr:rowOff>330654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104775</xdr:colOff>
      <xdr:row>43</xdr:row>
      <xdr:rowOff>330654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104775</xdr:colOff>
      <xdr:row>43</xdr:row>
      <xdr:rowOff>330654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104775</xdr:colOff>
      <xdr:row>43</xdr:row>
      <xdr:rowOff>330654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104775</xdr:colOff>
      <xdr:row>43</xdr:row>
      <xdr:rowOff>330654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104775</xdr:colOff>
      <xdr:row>43</xdr:row>
      <xdr:rowOff>330654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104775</xdr:colOff>
      <xdr:row>43</xdr:row>
      <xdr:rowOff>330654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104775</xdr:colOff>
      <xdr:row>43</xdr:row>
      <xdr:rowOff>330654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104775</xdr:colOff>
      <xdr:row>43</xdr:row>
      <xdr:rowOff>330654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104775</xdr:colOff>
      <xdr:row>43</xdr:row>
      <xdr:rowOff>330654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104775</xdr:colOff>
      <xdr:row>43</xdr:row>
      <xdr:rowOff>330654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104775</xdr:colOff>
      <xdr:row>43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104775</xdr:colOff>
      <xdr:row>43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104775</xdr:colOff>
      <xdr:row>43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104775</xdr:colOff>
      <xdr:row>43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104775</xdr:colOff>
      <xdr:row>43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104775</xdr:colOff>
      <xdr:row>43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104775</xdr:colOff>
      <xdr:row>43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104775</xdr:colOff>
      <xdr:row>43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104775</xdr:colOff>
      <xdr:row>44</xdr:row>
      <xdr:rowOff>216353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104775</xdr:colOff>
      <xdr:row>44</xdr:row>
      <xdr:rowOff>216353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104775</xdr:colOff>
      <xdr:row>44</xdr:row>
      <xdr:rowOff>216353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104775</xdr:colOff>
      <xdr:row>44</xdr:row>
      <xdr:rowOff>216353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104775</xdr:colOff>
      <xdr:row>45</xdr:row>
      <xdr:rowOff>38100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104775</xdr:colOff>
      <xdr:row>45</xdr:row>
      <xdr:rowOff>38100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104775</xdr:colOff>
      <xdr:row>45</xdr:row>
      <xdr:rowOff>38100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104775</xdr:colOff>
      <xdr:row>45</xdr:row>
      <xdr:rowOff>38100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104775</xdr:colOff>
      <xdr:row>45</xdr:row>
      <xdr:rowOff>185057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104775</xdr:colOff>
      <xdr:row>45</xdr:row>
      <xdr:rowOff>185057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104775</xdr:colOff>
      <xdr:row>45</xdr:row>
      <xdr:rowOff>185057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104775</xdr:colOff>
      <xdr:row>45</xdr:row>
      <xdr:rowOff>185057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104775</xdr:colOff>
      <xdr:row>45</xdr:row>
      <xdr:rowOff>185057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104775</xdr:colOff>
      <xdr:row>45</xdr:row>
      <xdr:rowOff>185057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104775</xdr:colOff>
      <xdr:row>45</xdr:row>
      <xdr:rowOff>185057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104775</xdr:colOff>
      <xdr:row>45</xdr:row>
      <xdr:rowOff>185057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104775</xdr:colOff>
      <xdr:row>43</xdr:row>
      <xdr:rowOff>247650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104775</xdr:colOff>
      <xdr:row>43</xdr:row>
      <xdr:rowOff>247650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104775</xdr:colOff>
      <xdr:row>43</xdr:row>
      <xdr:rowOff>247650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104775</xdr:colOff>
      <xdr:row>43</xdr:row>
      <xdr:rowOff>247650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104775</xdr:colOff>
      <xdr:row>45</xdr:row>
      <xdr:rowOff>47625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104775</xdr:colOff>
      <xdr:row>45</xdr:row>
      <xdr:rowOff>47625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104775</xdr:colOff>
      <xdr:row>45</xdr:row>
      <xdr:rowOff>47625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104775</xdr:colOff>
      <xdr:row>45</xdr:row>
      <xdr:rowOff>47625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104775</xdr:colOff>
      <xdr:row>45</xdr:row>
      <xdr:rowOff>68456</xdr:rowOff>
    </xdr:to>
    <xdr:sp macro="" textlink="">
      <xdr:nvSpPr>
        <xdr:cNvPr id="82" name="Text Box 9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104775</xdr:colOff>
      <xdr:row>45</xdr:row>
      <xdr:rowOff>68456</xdr:rowOff>
    </xdr:to>
    <xdr:sp macro="" textlink="">
      <xdr:nvSpPr>
        <xdr:cNvPr id="83" name="Text Box 92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104775</xdr:colOff>
      <xdr:row>45</xdr:row>
      <xdr:rowOff>68456</xdr:rowOff>
    </xdr:to>
    <xdr:sp macro="" textlink="">
      <xdr:nvSpPr>
        <xdr:cNvPr id="84" name="Text Box 17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104775</xdr:colOff>
      <xdr:row>45</xdr:row>
      <xdr:rowOff>68456</xdr:rowOff>
    </xdr:to>
    <xdr:sp macro="" textlink="">
      <xdr:nvSpPr>
        <xdr:cNvPr id="85" name="Text Box 171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104775</xdr:colOff>
      <xdr:row>45</xdr:row>
      <xdr:rowOff>68456</xdr:rowOff>
    </xdr:to>
    <xdr:sp macro="" textlink="">
      <xdr:nvSpPr>
        <xdr:cNvPr id="86" name="Text Box 9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104775</xdr:colOff>
      <xdr:row>45</xdr:row>
      <xdr:rowOff>68456</xdr:rowOff>
    </xdr:to>
    <xdr:sp macro="" textlink="">
      <xdr:nvSpPr>
        <xdr:cNvPr id="87" name="Text Box 92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104775</xdr:colOff>
      <xdr:row>45</xdr:row>
      <xdr:rowOff>68456</xdr:rowOff>
    </xdr:to>
    <xdr:sp macro="" textlink="">
      <xdr:nvSpPr>
        <xdr:cNvPr id="88" name="Text Box 17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8"/>
  <sheetViews>
    <sheetView tabSelected="1" zoomScaleNormal="100" zoomScaleSheetLayoutView="70" workbookViewId="0">
      <selection activeCell="H52" sqref="H52"/>
    </sheetView>
  </sheetViews>
  <sheetFormatPr defaultRowHeight="15.75" x14ac:dyDescent="0.25"/>
  <cols>
    <col min="1" max="1" width="6.42578125" style="1" customWidth="1"/>
    <col min="2" max="2" width="73.42578125" style="1" customWidth="1"/>
    <col min="3" max="3" width="45.7109375" style="1" customWidth="1"/>
    <col min="4" max="4" width="14.140625" style="1" customWidth="1"/>
    <col min="5" max="5" width="18.28515625" style="1" customWidth="1"/>
    <col min="6" max="7" width="21.7109375" style="1" customWidth="1"/>
    <col min="8" max="8" width="20.5703125" style="1" customWidth="1"/>
    <col min="9" max="16384" width="9.140625" style="1"/>
  </cols>
  <sheetData>
    <row r="1" spans="1:9" x14ac:dyDescent="0.25">
      <c r="H1" s="37" t="s">
        <v>15</v>
      </c>
    </row>
    <row r="2" spans="1:9" ht="32.25" customHeight="1" x14ac:dyDescent="0.25">
      <c r="A2" s="47" t="s">
        <v>17</v>
      </c>
      <c r="B2" s="47"/>
      <c r="C2" s="47"/>
      <c r="D2" s="47"/>
      <c r="E2" s="47"/>
      <c r="F2" s="47"/>
      <c r="G2" s="47"/>
      <c r="H2" s="47"/>
    </row>
    <row r="3" spans="1:9" s="6" customFormat="1" ht="26.25" x14ac:dyDescent="0.25">
      <c r="A3" s="3" t="s">
        <v>2</v>
      </c>
      <c r="B3" s="3"/>
      <c r="C3" s="3"/>
      <c r="D3" s="3"/>
      <c r="E3" s="3"/>
      <c r="H3" s="18" t="s">
        <v>5</v>
      </c>
      <c r="I3" s="5"/>
    </row>
    <row r="4" spans="1:9" s="6" customFormat="1" ht="21.75" customHeight="1" x14ac:dyDescent="0.3">
      <c r="A4" s="51" t="s">
        <v>7</v>
      </c>
      <c r="B4" s="51"/>
      <c r="C4" s="51"/>
      <c r="D4" s="51"/>
      <c r="E4" s="51"/>
      <c r="F4" s="51"/>
      <c r="G4" s="51"/>
      <c r="H4" s="51"/>
      <c r="I4" s="5"/>
    </row>
    <row r="5" spans="1:9" s="6" customFormat="1" ht="12.75" customHeight="1" x14ac:dyDescent="0.25">
      <c r="A5" s="50" t="s">
        <v>3</v>
      </c>
      <c r="B5" s="50"/>
      <c r="C5" s="50"/>
      <c r="D5" s="50"/>
      <c r="E5" s="50"/>
      <c r="F5" s="50"/>
      <c r="G5" s="50"/>
      <c r="H5" s="50"/>
      <c r="I5" s="5"/>
    </row>
    <row r="6" spans="1:9" s="4" customFormat="1" ht="35.25" customHeight="1" x14ac:dyDescent="0.25">
      <c r="A6" s="49" t="s">
        <v>45</v>
      </c>
      <c r="B6" s="49"/>
      <c r="C6" s="49"/>
      <c r="D6" s="49"/>
      <c r="E6" s="49"/>
      <c r="F6" s="49"/>
      <c r="G6" s="49"/>
      <c r="H6" s="49"/>
      <c r="I6" s="7"/>
    </row>
    <row r="7" spans="1:9" s="8" customFormat="1" ht="9" customHeight="1" x14ac:dyDescent="0.25"/>
    <row r="8" spans="1:9" s="10" customFormat="1" ht="48.75" customHeight="1" x14ac:dyDescent="0.25">
      <c r="A8" s="48" t="s">
        <v>35</v>
      </c>
      <c r="B8" s="48"/>
      <c r="C8" s="48"/>
      <c r="D8" s="48"/>
      <c r="E8" s="48"/>
      <c r="F8" s="48"/>
      <c r="G8" s="48"/>
      <c r="H8" s="48"/>
    </row>
    <row r="9" spans="1:9" s="2" customFormat="1" ht="81" customHeight="1" x14ac:dyDescent="0.25">
      <c r="A9" s="13" t="s">
        <v>0</v>
      </c>
      <c r="B9" s="13" t="s">
        <v>21</v>
      </c>
      <c r="C9" s="13" t="s">
        <v>22</v>
      </c>
      <c r="D9" s="13" t="s">
        <v>4</v>
      </c>
      <c r="E9" s="13" t="s">
        <v>19</v>
      </c>
      <c r="F9" s="19" t="s">
        <v>16</v>
      </c>
      <c r="G9" s="14" t="s">
        <v>23</v>
      </c>
      <c r="H9" s="13" t="s">
        <v>1</v>
      </c>
    </row>
    <row r="10" spans="1:9" s="12" customFormat="1" ht="14.25" customHeight="1" x14ac:dyDescent="0.2">
      <c r="A10" s="15">
        <v>1</v>
      </c>
      <c r="B10" s="38">
        <v>2</v>
      </c>
      <c r="C10" s="38">
        <v>3</v>
      </c>
      <c r="D10" s="15">
        <v>4</v>
      </c>
      <c r="E10" s="38">
        <v>5</v>
      </c>
      <c r="F10" s="15">
        <v>6</v>
      </c>
      <c r="G10" s="15">
        <v>7</v>
      </c>
      <c r="H10" s="15">
        <v>10</v>
      </c>
    </row>
    <row r="11" spans="1:9" s="12" customFormat="1" ht="43.5" customHeight="1" x14ac:dyDescent="0.2">
      <c r="A11" s="39">
        <v>1</v>
      </c>
      <c r="B11" s="45" t="s">
        <v>36</v>
      </c>
      <c r="C11" s="41" t="s">
        <v>26</v>
      </c>
      <c r="D11" s="9" t="s">
        <v>18</v>
      </c>
      <c r="E11" s="39">
        <v>0.39100000000000001</v>
      </c>
      <c r="F11" s="42"/>
      <c r="G11" s="39">
        <f>E11*F11</f>
        <v>0</v>
      </c>
      <c r="H11" s="52" t="s">
        <v>20</v>
      </c>
    </row>
    <row r="12" spans="1:9" s="12" customFormat="1" ht="43.5" customHeight="1" x14ac:dyDescent="0.2">
      <c r="A12" s="39">
        <v>2</v>
      </c>
      <c r="B12" s="45"/>
      <c r="C12" s="40" t="s">
        <v>27</v>
      </c>
      <c r="D12" s="9" t="s">
        <v>18</v>
      </c>
      <c r="E12" s="39">
        <v>1.127</v>
      </c>
      <c r="F12" s="42"/>
      <c r="G12" s="39">
        <f t="shared" ref="G12:G39" si="0">E12*F12</f>
        <v>0</v>
      </c>
      <c r="H12" s="52"/>
    </row>
    <row r="13" spans="1:9" s="12" customFormat="1" ht="43.5" customHeight="1" x14ac:dyDescent="0.2">
      <c r="A13" s="39">
        <v>3</v>
      </c>
      <c r="B13" s="45"/>
      <c r="C13" s="40" t="s">
        <v>31</v>
      </c>
      <c r="D13" s="9" t="s">
        <v>18</v>
      </c>
      <c r="E13" s="39">
        <v>0.28299999999999997</v>
      </c>
      <c r="F13" s="42"/>
      <c r="G13" s="39">
        <f t="shared" si="0"/>
        <v>0</v>
      </c>
      <c r="H13" s="52"/>
    </row>
    <row r="14" spans="1:9" s="12" customFormat="1" ht="43.5" customHeight="1" x14ac:dyDescent="0.2">
      <c r="A14" s="39">
        <v>4</v>
      </c>
      <c r="B14" s="45"/>
      <c r="C14" s="40" t="s">
        <v>28</v>
      </c>
      <c r="D14" s="9" t="s">
        <v>18</v>
      </c>
      <c r="E14" s="39">
        <v>0.161</v>
      </c>
      <c r="F14" s="42"/>
      <c r="G14" s="39">
        <f t="shared" si="0"/>
        <v>0</v>
      </c>
      <c r="H14" s="52"/>
    </row>
    <row r="15" spans="1:9" s="12" customFormat="1" ht="43.5" customHeight="1" x14ac:dyDescent="0.2">
      <c r="A15" s="39">
        <v>5</v>
      </c>
      <c r="B15" s="45"/>
      <c r="C15" s="40" t="s">
        <v>32</v>
      </c>
      <c r="D15" s="9" t="s">
        <v>18</v>
      </c>
      <c r="E15" s="39">
        <v>0.28699999999999998</v>
      </c>
      <c r="F15" s="42"/>
      <c r="G15" s="39">
        <f t="shared" si="0"/>
        <v>0</v>
      </c>
      <c r="H15" s="52"/>
    </row>
    <row r="16" spans="1:9" s="12" customFormat="1" ht="43.5" customHeight="1" x14ac:dyDescent="0.2">
      <c r="A16" s="39">
        <v>6</v>
      </c>
      <c r="B16" s="45"/>
      <c r="C16" s="40" t="s">
        <v>33</v>
      </c>
      <c r="D16" s="9" t="s">
        <v>18</v>
      </c>
      <c r="E16" s="39">
        <v>7.0000000000000001E-3</v>
      </c>
      <c r="F16" s="42"/>
      <c r="G16" s="39">
        <f t="shared" si="0"/>
        <v>0</v>
      </c>
      <c r="H16" s="52"/>
    </row>
    <row r="17" spans="1:8" s="12" customFormat="1" ht="43.5" customHeight="1" x14ac:dyDescent="0.2">
      <c r="A17" s="39">
        <v>7</v>
      </c>
      <c r="B17" s="45"/>
      <c r="C17" s="40" t="s">
        <v>29</v>
      </c>
      <c r="D17" s="9" t="s">
        <v>18</v>
      </c>
      <c r="E17" s="39">
        <v>0.20200000000000001</v>
      </c>
      <c r="F17" s="42"/>
      <c r="G17" s="39">
        <f t="shared" si="0"/>
        <v>0</v>
      </c>
      <c r="H17" s="52"/>
    </row>
    <row r="18" spans="1:8" s="12" customFormat="1" ht="43.5" customHeight="1" x14ac:dyDescent="0.2">
      <c r="A18" s="39">
        <v>8</v>
      </c>
      <c r="B18" s="40" t="s">
        <v>34</v>
      </c>
      <c r="C18" s="40" t="s">
        <v>26</v>
      </c>
      <c r="D18" s="9" t="s">
        <v>18</v>
      </c>
      <c r="E18" s="39">
        <v>4.6399999999999997</v>
      </c>
      <c r="F18" s="42"/>
      <c r="G18" s="39">
        <f t="shared" si="0"/>
        <v>0</v>
      </c>
      <c r="H18" s="52"/>
    </row>
    <row r="19" spans="1:8" s="12" customFormat="1" ht="43.5" customHeight="1" x14ac:dyDescent="0.2">
      <c r="A19" s="39">
        <v>9</v>
      </c>
      <c r="B19" s="45" t="s">
        <v>37</v>
      </c>
      <c r="C19" s="40" t="s">
        <v>26</v>
      </c>
      <c r="D19" s="9" t="s">
        <v>18</v>
      </c>
      <c r="E19" s="39">
        <v>2.7290000000000001</v>
      </c>
      <c r="F19" s="42"/>
      <c r="G19" s="39">
        <f t="shared" si="0"/>
        <v>0</v>
      </c>
      <c r="H19" s="52"/>
    </row>
    <row r="20" spans="1:8" s="12" customFormat="1" ht="43.5" customHeight="1" x14ac:dyDescent="0.2">
      <c r="A20" s="39">
        <v>10</v>
      </c>
      <c r="B20" s="45"/>
      <c r="C20" s="40" t="s">
        <v>27</v>
      </c>
      <c r="D20" s="9" t="s">
        <v>18</v>
      </c>
      <c r="E20" s="39">
        <v>7.6619999999999999</v>
      </c>
      <c r="F20" s="42"/>
      <c r="G20" s="39">
        <f t="shared" si="0"/>
        <v>0</v>
      </c>
      <c r="H20" s="52"/>
    </row>
    <row r="21" spans="1:8" s="12" customFormat="1" ht="43.5" customHeight="1" x14ac:dyDescent="0.2">
      <c r="A21" s="39">
        <v>11</v>
      </c>
      <c r="B21" s="45"/>
      <c r="C21" s="40" t="s">
        <v>31</v>
      </c>
      <c r="D21" s="9" t="s">
        <v>18</v>
      </c>
      <c r="E21" s="39">
        <v>3.5000000000000003E-2</v>
      </c>
      <c r="F21" s="42"/>
      <c r="G21" s="39">
        <f t="shared" si="0"/>
        <v>0</v>
      </c>
      <c r="H21" s="52"/>
    </row>
    <row r="22" spans="1:8" s="12" customFormat="1" ht="43.5" customHeight="1" x14ac:dyDescent="0.2">
      <c r="A22" s="39">
        <v>12</v>
      </c>
      <c r="B22" s="45"/>
      <c r="C22" s="40" t="s">
        <v>38</v>
      </c>
      <c r="D22" s="9" t="s">
        <v>18</v>
      </c>
      <c r="E22" s="39">
        <v>0.11899999999999999</v>
      </c>
      <c r="F22" s="42"/>
      <c r="G22" s="39">
        <f t="shared" si="0"/>
        <v>0</v>
      </c>
      <c r="H22" s="52"/>
    </row>
    <row r="23" spans="1:8" s="12" customFormat="1" ht="43.5" customHeight="1" x14ac:dyDescent="0.2">
      <c r="A23" s="39">
        <v>13</v>
      </c>
      <c r="B23" s="45"/>
      <c r="C23" s="40" t="s">
        <v>32</v>
      </c>
      <c r="D23" s="9" t="s">
        <v>18</v>
      </c>
      <c r="E23" s="39">
        <v>0.30599999999999999</v>
      </c>
      <c r="F23" s="42"/>
      <c r="G23" s="39">
        <f t="shared" si="0"/>
        <v>0</v>
      </c>
      <c r="H23" s="52"/>
    </row>
    <row r="24" spans="1:8" s="12" customFormat="1" ht="43.5" customHeight="1" x14ac:dyDescent="0.2">
      <c r="A24" s="39">
        <v>14</v>
      </c>
      <c r="B24" s="45"/>
      <c r="C24" s="40" t="s">
        <v>33</v>
      </c>
      <c r="D24" s="9" t="s">
        <v>18</v>
      </c>
      <c r="E24" s="39">
        <v>0.122</v>
      </c>
      <c r="F24" s="42"/>
      <c r="G24" s="39">
        <f t="shared" si="0"/>
        <v>0</v>
      </c>
      <c r="H24" s="52"/>
    </row>
    <row r="25" spans="1:8" s="12" customFormat="1" ht="43.5" customHeight="1" x14ac:dyDescent="0.2">
      <c r="A25" s="39">
        <v>15</v>
      </c>
      <c r="B25" s="45"/>
      <c r="C25" s="40" t="s">
        <v>29</v>
      </c>
      <c r="D25" s="9" t="s">
        <v>18</v>
      </c>
      <c r="E25" s="39">
        <v>0.10199999999999999</v>
      </c>
      <c r="F25" s="42"/>
      <c r="G25" s="39">
        <f t="shared" si="0"/>
        <v>0</v>
      </c>
      <c r="H25" s="52"/>
    </row>
    <row r="26" spans="1:8" s="12" customFormat="1" ht="43.5" customHeight="1" x14ac:dyDescent="0.2">
      <c r="A26" s="39">
        <v>16</v>
      </c>
      <c r="B26" s="45"/>
      <c r="C26" s="40" t="s">
        <v>39</v>
      </c>
      <c r="D26" s="9" t="s">
        <v>18</v>
      </c>
      <c r="E26" s="39">
        <v>3.0000000000000001E-3</v>
      </c>
      <c r="F26" s="42"/>
      <c r="G26" s="39">
        <f t="shared" si="0"/>
        <v>0</v>
      </c>
      <c r="H26" s="52"/>
    </row>
    <row r="27" spans="1:8" s="12" customFormat="1" ht="43.5" customHeight="1" x14ac:dyDescent="0.2">
      <c r="A27" s="39">
        <v>17</v>
      </c>
      <c r="B27" s="45"/>
      <c r="C27" s="40" t="s">
        <v>40</v>
      </c>
      <c r="D27" s="9" t="s">
        <v>18</v>
      </c>
      <c r="E27" s="39">
        <v>3.3000000000000002E-2</v>
      </c>
      <c r="F27" s="42"/>
      <c r="G27" s="39">
        <f t="shared" si="0"/>
        <v>0</v>
      </c>
      <c r="H27" s="52"/>
    </row>
    <row r="28" spans="1:8" s="12" customFormat="1" ht="43.5" customHeight="1" x14ac:dyDescent="0.2">
      <c r="A28" s="39">
        <v>18</v>
      </c>
      <c r="B28" s="45" t="s">
        <v>25</v>
      </c>
      <c r="C28" s="40" t="s">
        <v>26</v>
      </c>
      <c r="D28" s="9" t="s">
        <v>18</v>
      </c>
      <c r="E28" s="39">
        <v>10.28</v>
      </c>
      <c r="F28" s="42"/>
      <c r="G28" s="39">
        <f t="shared" si="0"/>
        <v>0</v>
      </c>
      <c r="H28" s="52"/>
    </row>
    <row r="29" spans="1:8" s="12" customFormat="1" ht="43.5" customHeight="1" x14ac:dyDescent="0.2">
      <c r="A29" s="39">
        <v>19</v>
      </c>
      <c r="B29" s="45"/>
      <c r="C29" s="40" t="s">
        <v>27</v>
      </c>
      <c r="D29" s="9" t="s">
        <v>18</v>
      </c>
      <c r="E29" s="39">
        <v>1.2370000000000001</v>
      </c>
      <c r="F29" s="42"/>
      <c r="G29" s="39">
        <f t="shared" si="0"/>
        <v>0</v>
      </c>
      <c r="H29" s="52"/>
    </row>
    <row r="30" spans="1:8" s="12" customFormat="1" ht="43.5" customHeight="1" x14ac:dyDescent="0.2">
      <c r="A30" s="39">
        <v>20</v>
      </c>
      <c r="B30" s="45"/>
      <c r="C30" s="40" t="s">
        <v>31</v>
      </c>
      <c r="D30" s="9" t="s">
        <v>18</v>
      </c>
      <c r="E30" s="39">
        <v>0.153</v>
      </c>
      <c r="F30" s="42"/>
      <c r="G30" s="39">
        <f t="shared" si="0"/>
        <v>0</v>
      </c>
      <c r="H30" s="52"/>
    </row>
    <row r="31" spans="1:8" s="12" customFormat="1" ht="43.5" customHeight="1" x14ac:dyDescent="0.2">
      <c r="A31" s="39">
        <v>21</v>
      </c>
      <c r="B31" s="45"/>
      <c r="C31" s="40" t="s">
        <v>32</v>
      </c>
      <c r="D31" s="9" t="s">
        <v>18</v>
      </c>
      <c r="E31" s="39">
        <v>1.2999999999999999E-2</v>
      </c>
      <c r="F31" s="42"/>
      <c r="G31" s="39">
        <f t="shared" si="0"/>
        <v>0</v>
      </c>
      <c r="H31" s="52"/>
    </row>
    <row r="32" spans="1:8" s="12" customFormat="1" ht="43.5" customHeight="1" x14ac:dyDescent="0.2">
      <c r="A32" s="39">
        <v>22</v>
      </c>
      <c r="B32" s="45"/>
      <c r="C32" s="40" t="s">
        <v>29</v>
      </c>
      <c r="D32" s="9" t="s">
        <v>18</v>
      </c>
      <c r="E32" s="39">
        <v>0.22800000000000001</v>
      </c>
      <c r="F32" s="42"/>
      <c r="G32" s="39">
        <f t="shared" si="0"/>
        <v>0</v>
      </c>
      <c r="H32" s="52"/>
    </row>
    <row r="33" spans="1:27" s="12" customFormat="1" ht="43.5" customHeight="1" x14ac:dyDescent="0.2">
      <c r="A33" s="39">
        <v>23</v>
      </c>
      <c r="B33" s="45"/>
      <c r="C33" s="40" t="s">
        <v>41</v>
      </c>
      <c r="D33" s="9" t="s">
        <v>18</v>
      </c>
      <c r="E33" s="39">
        <v>2E-3</v>
      </c>
      <c r="F33" s="42"/>
      <c r="G33" s="39">
        <f t="shared" si="0"/>
        <v>0</v>
      </c>
      <c r="H33" s="52"/>
    </row>
    <row r="34" spans="1:27" s="12" customFormat="1" ht="43.5" customHeight="1" x14ac:dyDescent="0.2">
      <c r="A34" s="39">
        <v>24</v>
      </c>
      <c r="B34" s="45"/>
      <c r="C34" s="40" t="s">
        <v>30</v>
      </c>
      <c r="D34" s="9" t="s">
        <v>18</v>
      </c>
      <c r="E34" s="39">
        <v>38.51</v>
      </c>
      <c r="F34" s="42"/>
      <c r="G34" s="39">
        <f t="shared" si="0"/>
        <v>0</v>
      </c>
      <c r="H34" s="52"/>
    </row>
    <row r="35" spans="1:27" s="12" customFormat="1" ht="43.5" customHeight="1" x14ac:dyDescent="0.2">
      <c r="A35" s="39">
        <v>25</v>
      </c>
      <c r="B35" s="45" t="s">
        <v>42</v>
      </c>
      <c r="C35" s="40" t="s">
        <v>26</v>
      </c>
      <c r="D35" s="9" t="s">
        <v>18</v>
      </c>
      <c r="E35" s="39">
        <v>10.861000000000001</v>
      </c>
      <c r="F35" s="42"/>
      <c r="G35" s="39">
        <f t="shared" si="0"/>
        <v>0</v>
      </c>
      <c r="H35" s="52"/>
    </row>
    <row r="36" spans="1:27" s="12" customFormat="1" ht="43.5" customHeight="1" x14ac:dyDescent="0.2">
      <c r="A36" s="39">
        <v>26</v>
      </c>
      <c r="B36" s="45"/>
      <c r="C36" s="40" t="s">
        <v>27</v>
      </c>
      <c r="D36" s="9" t="s">
        <v>18</v>
      </c>
      <c r="E36" s="39">
        <v>0.80300000000000005</v>
      </c>
      <c r="F36" s="42"/>
      <c r="G36" s="39">
        <f t="shared" si="0"/>
        <v>0</v>
      </c>
      <c r="H36" s="52"/>
    </row>
    <row r="37" spans="1:27" s="12" customFormat="1" ht="43.5" customHeight="1" x14ac:dyDescent="0.2">
      <c r="A37" s="39">
        <v>27</v>
      </c>
      <c r="B37" s="45"/>
      <c r="C37" s="40" t="s">
        <v>43</v>
      </c>
      <c r="D37" s="9" t="s">
        <v>18</v>
      </c>
      <c r="E37" s="39">
        <v>4.3999999999999997E-2</v>
      </c>
      <c r="F37" s="42"/>
      <c r="G37" s="39">
        <f t="shared" si="0"/>
        <v>0</v>
      </c>
      <c r="H37" s="52"/>
    </row>
    <row r="38" spans="1:27" s="12" customFormat="1" ht="43.5" customHeight="1" x14ac:dyDescent="0.2">
      <c r="A38" s="39">
        <v>28</v>
      </c>
      <c r="B38" s="45"/>
      <c r="C38" s="40" t="s">
        <v>29</v>
      </c>
      <c r="D38" s="9" t="s">
        <v>18</v>
      </c>
      <c r="E38" s="39">
        <v>0.114</v>
      </c>
      <c r="F38" s="42"/>
      <c r="G38" s="39">
        <f t="shared" si="0"/>
        <v>0</v>
      </c>
      <c r="H38" s="52"/>
    </row>
    <row r="39" spans="1:27" s="12" customFormat="1" ht="43.5" customHeight="1" x14ac:dyDescent="0.2">
      <c r="A39" s="39">
        <v>29</v>
      </c>
      <c r="B39" s="45"/>
      <c r="C39" s="41" t="s">
        <v>30</v>
      </c>
      <c r="D39" s="9" t="s">
        <v>18</v>
      </c>
      <c r="E39" s="39">
        <v>16.62</v>
      </c>
      <c r="F39" s="42"/>
      <c r="G39" s="39">
        <f t="shared" si="0"/>
        <v>0</v>
      </c>
      <c r="H39" s="52"/>
    </row>
    <row r="40" spans="1:27" s="12" customFormat="1" ht="30.75" customHeight="1" x14ac:dyDescent="0.2">
      <c r="A40" s="46" t="s">
        <v>44</v>
      </c>
      <c r="B40" s="46"/>
      <c r="C40" s="46"/>
      <c r="D40" s="46"/>
      <c r="E40" s="43">
        <f>SUM(E11:E39)</f>
        <v>97.074000000000012</v>
      </c>
      <c r="F40" s="43"/>
      <c r="G40" s="44">
        <f>SUM(G11:G39)</f>
        <v>0</v>
      </c>
      <c r="H40" s="52"/>
    </row>
    <row r="41" spans="1:27" s="11" customFormat="1" ht="18.75" x14ac:dyDescent="0.25">
      <c r="A41" s="22" t="s">
        <v>6</v>
      </c>
      <c r="B41" s="22"/>
      <c r="C41" s="20">
        <f>G40</f>
        <v>0</v>
      </c>
      <c r="D41" s="22" t="s">
        <v>24</v>
      </c>
      <c r="E41" s="22"/>
      <c r="F41" s="20"/>
      <c r="G41" s="22"/>
      <c r="H41" s="21"/>
    </row>
    <row r="42" spans="1:27" s="26" customFormat="1" ht="21" customHeight="1" x14ac:dyDescent="0.3">
      <c r="A42" s="23" t="s">
        <v>14</v>
      </c>
      <c r="B42" s="23"/>
      <c r="C42" s="24"/>
      <c r="D42" s="25"/>
      <c r="E42" s="25"/>
    </row>
    <row r="43" spans="1:27" s="10" customFormat="1" ht="113.25" customHeight="1" x14ac:dyDescent="0.25">
      <c r="A43" s="53" t="s">
        <v>46</v>
      </c>
      <c r="B43" s="53"/>
      <c r="C43" s="53"/>
      <c r="D43" s="53"/>
      <c r="E43" s="53"/>
      <c r="F43" s="53"/>
      <c r="G43" s="53"/>
      <c r="H43" s="53"/>
    </row>
    <row r="44" spans="1:27" s="16" customFormat="1" ht="27" customHeight="1" x14ac:dyDescent="0.3">
      <c r="B44" s="17" t="s">
        <v>13</v>
      </c>
      <c r="C44" s="17"/>
      <c r="D44" s="35"/>
      <c r="E44" s="35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</row>
    <row r="45" spans="1:27" s="16" customFormat="1" ht="18.75" customHeight="1" x14ac:dyDescent="0.3">
      <c r="D45" s="30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</row>
    <row r="46" spans="1:27" s="16" customFormat="1" ht="23.25" customHeight="1" x14ac:dyDescent="0.3">
      <c r="B46" s="27"/>
      <c r="C46" s="27"/>
      <c r="D46" s="28"/>
      <c r="E46" s="27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</row>
    <row r="47" spans="1:27" s="16" customFormat="1" ht="18" customHeight="1" x14ac:dyDescent="0.3">
      <c r="B47" s="33" t="s">
        <v>8</v>
      </c>
      <c r="C47" s="33" t="s">
        <v>9</v>
      </c>
      <c r="D47" s="34" t="s">
        <v>10</v>
      </c>
      <c r="E47" s="36" t="s">
        <v>11</v>
      </c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</row>
    <row r="48" spans="1:27" s="16" customFormat="1" ht="18.75" x14ac:dyDescent="0.3">
      <c r="B48" s="31"/>
      <c r="C48" s="31"/>
      <c r="D48" s="32" t="s">
        <v>12</v>
      </c>
      <c r="E48" s="31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</row>
  </sheetData>
  <autoFilter ref="A10:H43"/>
  <mergeCells count="12">
    <mergeCell ref="B35:B39"/>
    <mergeCell ref="A40:D40"/>
    <mergeCell ref="A43:H43"/>
    <mergeCell ref="A2:H2"/>
    <mergeCell ref="A8:H8"/>
    <mergeCell ref="A6:H6"/>
    <mergeCell ref="A5:H5"/>
    <mergeCell ref="A4:H4"/>
    <mergeCell ref="B11:B17"/>
    <mergeCell ref="H11:H40"/>
    <mergeCell ref="B19:B27"/>
    <mergeCell ref="B28:B34"/>
  </mergeCells>
  <phoneticPr fontId="0" type="noConversion"/>
  <pageMargins left="0.31496062992125984" right="0.31496062992125984" top="0.15748031496062992" bottom="0.15748031496062992" header="0" footer="0"/>
  <pageSetup paperSize="9" scale="51" orientation="portrait" r:id="rId1"/>
  <rowBreaks count="1" manualBreakCount="1">
    <brk id="46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0" sqref="F20"/>
    </sheetView>
  </sheetViews>
  <sheetFormatPr defaultRowHeight="15" x14ac:dyDescent="0.25"/>
  <cols>
    <col min="4" max="4" width="50.42578125" customWidth="1"/>
    <col min="6" max="6" width="80.42578125" customWidth="1"/>
  </cols>
  <sheetData/>
  <phoneticPr fontId="0" type="noConversion"/>
  <pageMargins left="0.7" right="0.7" top="0.75" bottom="0.75" header="0.3" footer="0.3"/>
  <pageSetup paperSize="9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2015-03-11T14:36:37Z</cp:lastPrinted>
  <dcterms:created xsi:type="dcterms:W3CDTF">2006-09-16T00:00:00Z</dcterms:created>
  <dcterms:modified xsi:type="dcterms:W3CDTF">2022-03-10T08:47:45Z</dcterms:modified>
</cp:coreProperties>
</file>